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Опыт 1" sheetId="1" state="visible" r:id="rId3"/>
    <sheet name="Опыт 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<sst xmlns="http://schemas.openxmlformats.org/spreadsheetml/2006/main" count="22" uniqueCount="11">
  <si>
    <t xml:space="preserve">tмин</t>
  </si>
  <si>
    <t xml:space="preserve">Vn</t>
  </si>
  <si>
    <t xml:space="preserve">Vo2</t>
  </si>
  <si>
    <r>
      <rPr>
        <sz val="12"/>
        <color theme="1"/>
        <rFont val="Calibri"/>
        <family val="2"/>
        <charset val="204"/>
      </rPr>
      <t xml:space="preserve">n</t>
    </r>
    <r>
      <rPr>
        <sz val="11"/>
        <color theme="1"/>
        <rFont val="Calibri"/>
        <family val="2"/>
        <charset val="204"/>
      </rPr>
      <t xml:space="preserve">o2</t>
    </r>
  </si>
  <si>
    <t xml:space="preserve">nH2O2</t>
  </si>
  <si>
    <r>
      <rPr>
        <sz val="12"/>
        <color theme="1"/>
        <rFont val="Calibri"/>
        <family val="2"/>
        <charset val="204"/>
      </rPr>
      <t xml:space="preserve">C</t>
    </r>
    <r>
      <rPr>
        <sz val="10"/>
        <color theme="1"/>
        <rFont val="Calibri"/>
        <family val="2"/>
        <charset val="204"/>
      </rPr>
      <t xml:space="preserve">H2O2</t>
    </r>
  </si>
  <si>
    <t xml:space="preserve">LgCH2O2</t>
  </si>
  <si>
    <t xml:space="preserve">1/CH2O2</t>
  </si>
  <si>
    <t xml:space="preserve">K0</t>
  </si>
  <si>
    <t xml:space="preserve">K1</t>
  </si>
  <si>
    <t xml:space="preserve">K2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</si>
</sst>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00"/>
    <numFmt numFmtId="166" formatCode="0.000000"/>
    <numFmt numFmtId="167" formatCode="0.000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E0021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3CA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4004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7e0021"/>
            </a:solidFill>
            <a:ln w="28800">
              <a:noFill/>
            </a:ln>
          </c:spPr>
          <c:marker>
            <c:symbol val="triangle"/>
            <c:size val="8"/>
            <c:spPr>
              <a:solidFill>
                <a:srgbClr val="7e0021"/>
              </a:solidFill>
            </c:spPr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'Опыт 1'!$A$2:$A$9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'Опыт 1'!$F$2:$F$9</c:f>
              <c:numCache>
                <c:formatCode>0.0000</c:formatCode>
                <c:ptCount val="8"/>
                <c:pt idx="0">
                  <c:v>0.114088916893707</c:v>
                </c:pt>
                <c:pt idx="1">
                  <c:v>0.0782017928003814</c:v>
                </c:pt>
                <c:pt idx="2">
                  <c:v>0.0557053866523265</c:v>
                </c:pt>
                <c:pt idx="3">
                  <c:v>0.0385652676823799</c:v>
                </c:pt>
                <c:pt idx="4">
                  <c:v>0.0299952081974066</c:v>
                </c:pt>
                <c:pt idx="5">
                  <c:v>0.0230320348658658</c:v>
                </c:pt>
                <c:pt idx="6">
                  <c:v>0.0123194605096491</c:v>
                </c:pt>
                <c:pt idx="7">
                  <c:v>0.003213772306865</c:v>
                </c:pt>
              </c:numCache>
            </c:numRef>
          </c:yVal>
          <c:smooth val="0"/>
        </c:ser>
        <c:axId val="73711266"/>
        <c:axId val="3939379"/>
      </c:scatterChart>
      <c:valAx>
        <c:axId val="7371126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</a:defRPr>
            </a:pPr>
          </a:p>
        </c:txPr>
        <c:crossAx val="3939379"/>
        <c:crosses val="autoZero"/>
        <c:crossBetween val="midCat"/>
      </c:valAx>
      <c:valAx>
        <c:axId val="3939379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</a:defRPr>
            </a:pPr>
          </a:p>
        </c:txPr>
        <c:crossAx val="73711266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solidFill>
                <a:srgbClr val="000000"/>
              </a:solidFill>
              <a:uFillTx/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 w="0"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83caff"/>
            </a:solidFill>
            <a:ln w="28800">
              <a:noFill/>
            </a:ln>
          </c:spPr>
          <c:marker>
            <c:symbol val="triangle"/>
            <c:size val="8"/>
            <c:spPr>
              <a:solidFill>
                <a:srgbClr val="83caff"/>
              </a:solidFill>
            </c:spPr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 w="0">
                <a:solidFill>
                  <a:srgbClr val="83caff"/>
                </a:solidFill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'Опыт 1'!$A$2:$A$9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'Опыт 1'!$G$2:$G$9</c:f>
              <c:numCache>
                <c:formatCode>0.0000</c:formatCode>
                <c:ptCount val="8"/>
                <c:pt idx="0">
                  <c:v>-2.1707771618565</c:v>
                </c:pt>
                <c:pt idx="1">
                  <c:v>-2.54846270585759</c:v>
                </c:pt>
                <c:pt idx="2">
                  <c:v>-2.88767842842455</c:v>
                </c:pt>
                <c:pt idx="3">
                  <c:v>-3.25540320854987</c:v>
                </c:pt>
                <c:pt idx="4">
                  <c:v>-3.50671763683077</c:v>
                </c:pt>
                <c:pt idx="5">
                  <c:v>-3.77086921187236</c:v>
                </c:pt>
                <c:pt idx="6">
                  <c:v>-4.39657511163677</c:v>
                </c:pt>
                <c:pt idx="7">
                  <c:v>-5.74030985833786</c:v>
                </c:pt>
              </c:numCache>
            </c:numRef>
          </c:yVal>
          <c:smooth val="0"/>
        </c:ser>
        <c:axId val="98910167"/>
        <c:axId val="51817695"/>
      </c:scatterChart>
      <c:valAx>
        <c:axId val="98910167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</a:defRPr>
            </a:pPr>
          </a:p>
        </c:txPr>
        <c:crossAx val="51817695"/>
        <c:crosses val="autoZero"/>
        <c:crossBetween val="midCat"/>
      </c:valAx>
      <c:valAx>
        <c:axId val="51817695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</a:defRPr>
            </a:pPr>
          </a:p>
        </c:txPr>
        <c:crossAx val="98910167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solidFill>
                <a:srgbClr val="000000"/>
              </a:solidFill>
              <a:uFillTx/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 w="0"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314004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314004"/>
              </a:solidFill>
            </c:spPr>
          </c:marker>
          <c:dLbls>
            <c:txPr>
              <a:bodyPr wrap="non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'Опыт 1'!$A$2:$A$9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'Опыт 1'!$H$2:$H$9</c:f>
              <c:numCache>
                <c:formatCode>0.000000</c:formatCode>
                <c:ptCount val="8"/>
                <c:pt idx="0">
                  <c:v>8.76509329062758</c:v>
                </c:pt>
                <c:pt idx="1">
                  <c:v>12.7874306226279</c:v>
                </c:pt>
                <c:pt idx="2">
                  <c:v>17.9515852971507</c:v>
                </c:pt>
                <c:pt idx="3">
                  <c:v>25.9300676514399</c:v>
                </c:pt>
                <c:pt idx="4">
                  <c:v>33.3386584089942</c:v>
                </c:pt>
                <c:pt idx="5">
                  <c:v>43.4177876954343</c:v>
                </c:pt>
                <c:pt idx="6">
                  <c:v>81.1723856914641</c:v>
                </c:pt>
                <c:pt idx="7">
                  <c:v>311.160811817278</c:v>
                </c:pt>
              </c:numCache>
            </c:numRef>
          </c:yVal>
          <c:smooth val="0"/>
        </c:ser>
        <c:axId val="32217443"/>
        <c:axId val="42062231"/>
      </c:scatterChart>
      <c:valAx>
        <c:axId val="32217443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</a:defRPr>
            </a:pPr>
          </a:p>
        </c:txPr>
        <c:crossAx val="42062231"/>
        <c:crosses val="autoZero"/>
        <c:crossBetween val="midCat"/>
      </c:valAx>
      <c:valAx>
        <c:axId val="42062231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0000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solidFill>
                  <a:srgbClr val="000000"/>
                </a:solidFill>
                <a:uFillTx/>
                <a:latin typeface="Arial"/>
              </a:defRPr>
            </a:pPr>
          </a:p>
        </c:txPr>
        <c:crossAx val="32217443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solidFill>
                <a:srgbClr val="000000"/>
              </a:solidFill>
              <a:uFillTx/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 w="0"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7e0021"/>
            </a:solidFill>
            <a:ln w="28800">
              <a:noFill/>
            </a:ln>
          </c:spPr>
          <c:marker>
            <c:symbol val="triangle"/>
            <c:size val="8"/>
            <c:spPr>
              <a:solidFill>
                <a:srgbClr val="7e0021"/>
              </a:solidFill>
            </c:spPr>
          </c:marker>
          <c:dLbls>
            <c:txPr>
              <a:bodyPr wrap="none"/>
              <a:lstStyle/>
              <a:p>
                <a:pPr>
                  <a:defRPr b="0" sz="1000" strike="noStrike" u="non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 w="0">
                <a:solidFill>
                  <a:srgbClr val="7e0021"/>
                </a:solidFill>
              </a:ln>
            </c:spPr>
            <c:trendlineType val="linear"/>
            <c:forward val="0"/>
            <c:backward val="0"/>
            <c:dispRSqr val="1"/>
            <c:dispEq val="1"/>
          </c:trendline>
          <c:xVal>
            <c:numRef>
              <c:f>'Опыт 2'!$A$2:$A$8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'Опыт 2'!$F$2:$F$8</c:f>
              <c:numCache>
                <c:formatCode>0.0000</c:formatCode>
                <c:ptCount val="7"/>
                <c:pt idx="0">
                  <c:v>0.0717742481866514</c:v>
                </c:pt>
                <c:pt idx="1">
                  <c:v>0.0562410153701373</c:v>
                </c:pt>
                <c:pt idx="2">
                  <c:v>0.044457183578299</c:v>
                </c:pt>
                <c:pt idx="3">
                  <c:v>0.0348158666577041</c:v>
                </c:pt>
                <c:pt idx="4">
                  <c:v>0.0246389210192982</c:v>
                </c:pt>
                <c:pt idx="5">
                  <c:v>0.00910568820278414</c:v>
                </c:pt>
                <c:pt idx="6">
                  <c:v>0.00160688615343251</c:v>
                </c:pt>
              </c:numCache>
            </c:numRef>
          </c:yVal>
          <c:smooth val="0"/>
        </c:ser>
        <c:axId val="19280819"/>
        <c:axId val="84926989"/>
      </c:scatterChart>
      <c:valAx>
        <c:axId val="192808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uFillTx/>
                <a:latin typeface="Arial"/>
              </a:defRPr>
            </a:pPr>
          </a:p>
        </c:txPr>
        <c:crossAx val="84926989"/>
        <c:crosses val="autoZero"/>
        <c:crossBetween val="between"/>
      </c:valAx>
      <c:valAx>
        <c:axId val="84926989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uFillTx/>
                <a:latin typeface="Arial"/>
              </a:defRPr>
            </a:pPr>
          </a:p>
        </c:txPr>
        <c:crossAx val="19280819"/>
        <c:crosses val="autoZero"/>
        <c:crossBetween val="between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uFillTx/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 w="0"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83caff"/>
            </a:solidFill>
            <a:ln w="28800">
              <a:noFill/>
            </a:ln>
          </c:spPr>
          <c:marker>
            <c:symbol val="triangle"/>
            <c:size val="8"/>
            <c:spPr>
              <a:solidFill>
                <a:srgbClr val="83caff"/>
              </a:solidFill>
            </c:spPr>
          </c:marker>
          <c:dLbls>
            <c:txPr>
              <a:bodyPr wrap="none"/>
              <a:lstStyle/>
              <a:p>
                <a:pPr>
                  <a:defRPr b="0" sz="1000" strike="noStrike" u="non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'Опыт 2'!$A$2:$A$8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'Опыт 2'!$G$2:$G$8</c:f>
              <c:numCache>
                <c:formatCode>0.0000</c:formatCode>
                <c:ptCount val="7"/>
                <c:pt idx="0">
                  <c:v>-2.63422952761501</c:v>
                </c:pt>
                <c:pt idx="1">
                  <c:v>-2.8781089774084</c:v>
                </c:pt>
                <c:pt idx="2">
                  <c:v>-3.11322871976932</c:v>
                </c:pt>
                <c:pt idx="3">
                  <c:v>-3.35768205767028</c:v>
                </c:pt>
                <c:pt idx="4">
                  <c:v>-3.70342793107683</c:v>
                </c:pt>
                <c:pt idx="5">
                  <c:v>-4.69885598350971</c:v>
                </c:pt>
                <c:pt idx="6">
                  <c:v>-6.4334570388978</c:v>
                </c:pt>
              </c:numCache>
            </c:numRef>
          </c:yVal>
          <c:smooth val="0"/>
        </c:ser>
        <c:axId val="79623720"/>
        <c:axId val="75092030"/>
      </c:scatterChart>
      <c:valAx>
        <c:axId val="79623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uFillTx/>
                <a:latin typeface="Arial"/>
              </a:defRPr>
            </a:pPr>
          </a:p>
        </c:txPr>
        <c:crossAx val="75092030"/>
        <c:crosses val="autoZero"/>
        <c:crossBetween val="between"/>
      </c:valAx>
      <c:valAx>
        <c:axId val="75092030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uFillTx/>
                <a:latin typeface="Arial"/>
              </a:defRPr>
            </a:pPr>
          </a:p>
        </c:txPr>
        <c:crossAx val="79623720"/>
        <c:crosses val="autoZero"/>
        <c:crossBetween val="between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uFillTx/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 w="0"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scatterChart>
        <c:scatterStyle val="lineMarker"/>
        <c:varyColors val="0"/>
        <c:ser>
          <c:idx val="0"/>
          <c:order val="0"/>
          <c:spPr>
            <a:solidFill>
              <a:srgbClr val="314004"/>
            </a:solidFill>
            <a:ln w="28800">
              <a:noFill/>
            </a:ln>
          </c:spPr>
          <c:marker>
            <c:symbol val="square"/>
            <c:size val="8"/>
            <c:spPr>
              <a:solidFill>
                <a:srgbClr val="314004"/>
              </a:solidFill>
            </c:spPr>
          </c:marker>
          <c:dLbls>
            <c:txPr>
              <a:bodyPr wrap="none"/>
              <a:lstStyle/>
              <a:p>
                <a:pPr>
                  <a:defRPr b="0" sz="1000" strike="noStrike" u="non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288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'Опыт 2'!$A$2:$A$8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'Опыт 2'!$H$2:$H$8</c:f>
              <c:numCache>
                <c:formatCode>0.000000</c:formatCode>
                <c:ptCount val="7"/>
                <c:pt idx="0">
                  <c:v>13.9325736634603</c:v>
                </c:pt>
                <c:pt idx="1">
                  <c:v>17.7806178181302</c:v>
                </c:pt>
                <c:pt idx="2">
                  <c:v>22.4935526614901</c:v>
                </c:pt>
                <c:pt idx="3">
                  <c:v>28.7225364754411</c:v>
                </c:pt>
                <c:pt idx="4">
                  <c:v>40.5861928457321</c:v>
                </c:pt>
                <c:pt idx="5">
                  <c:v>109.821462994334</c:v>
                </c:pt>
                <c:pt idx="6">
                  <c:v>622.321623634553</c:v>
                </c:pt>
              </c:numCache>
            </c:numRef>
          </c:yVal>
          <c:smooth val="0"/>
        </c:ser>
        <c:axId val="68494751"/>
        <c:axId val="66785148"/>
      </c:scatterChart>
      <c:valAx>
        <c:axId val="684947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uFillTx/>
                <a:latin typeface="Arial"/>
              </a:defRPr>
            </a:pPr>
          </a:p>
        </c:txPr>
        <c:crossAx val="66785148"/>
        <c:crosses val="autoZero"/>
        <c:crossBetween val="between"/>
      </c:valAx>
      <c:valAx>
        <c:axId val="66785148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0.0000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trike="noStrike" u="none">
                <a:uFillTx/>
                <a:latin typeface="Arial"/>
              </a:defRPr>
            </a:pPr>
          </a:p>
        </c:txPr>
        <c:crossAx val="68494751"/>
        <c:crosses val="autoZero"/>
        <c:crossBetween val="between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trike="noStrike" u="none">
              <a:uFillTx/>
              <a:latin typeface="Arial"/>
            </a:defRPr>
          </a:pPr>
        </a:p>
      </c:txPr>
    </c:legend>
    <c:plotVisOnly val="1"/>
    <c:dispBlanksAs val="span"/>
  </c:chart>
  <c:spPr>
    <a:solidFill>
      <a:srgbClr val="ffffff"/>
    </a:solidFill>
    <a:ln w="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Relationship Id="rId3" Type="http://schemas.openxmlformats.org/officeDocument/2006/relationships/chart" Target="../charts/chart6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14</xdr:col>
      <xdr:colOff>322560</xdr:colOff>
      <xdr:row>5</xdr:row>
      <xdr:rowOff>111600</xdr:rowOff>
    </xdr:from>
    <xdr:to>
      <xdr:col>23</xdr:col>
      <xdr:colOff>120960</xdr:colOff>
      <xdr:row>22</xdr:row>
      <xdr:rowOff>112320</xdr:rowOff>
    </xdr:to>
    <xdr:graphicFrame>
      <xdr:nvGraphicFramePr>
        <xdr:cNvPr id="0" name=""/>
        <xdr:cNvGraphicFramePr/>
      </xdr:nvGraphicFramePr>
      <xdr:xfrm>
        <a:off x="10446840" y="1072440"/>
        <a:ext cx="5759280" cy="32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92880</xdr:colOff>
      <xdr:row>25</xdr:row>
      <xdr:rowOff>54720</xdr:rowOff>
    </xdr:from>
    <xdr:to>
      <xdr:col>22</xdr:col>
      <xdr:colOff>553680</xdr:colOff>
      <xdr:row>42</xdr:row>
      <xdr:rowOff>55440</xdr:rowOff>
    </xdr:to>
    <xdr:graphicFrame>
      <xdr:nvGraphicFramePr>
        <xdr:cNvPr id="1" name=""/>
        <xdr:cNvGraphicFramePr/>
      </xdr:nvGraphicFramePr>
      <xdr:xfrm>
        <a:off x="10217160" y="4825440"/>
        <a:ext cx="5759280" cy="32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391680</xdr:colOff>
      <xdr:row>46</xdr:row>
      <xdr:rowOff>150120</xdr:rowOff>
    </xdr:from>
    <xdr:to>
      <xdr:col>21</xdr:col>
      <xdr:colOff>190080</xdr:colOff>
      <xdr:row>63</xdr:row>
      <xdr:rowOff>151200</xdr:rowOff>
    </xdr:to>
    <xdr:graphicFrame>
      <xdr:nvGraphicFramePr>
        <xdr:cNvPr id="2" name=""/>
        <xdr:cNvGraphicFramePr/>
      </xdr:nvGraphicFramePr>
      <xdr:xfrm>
        <a:off x="9191520" y="8921520"/>
        <a:ext cx="5759280" cy="32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18</xdr:col>
      <xdr:colOff>210240</xdr:colOff>
      <xdr:row>3</xdr:row>
      <xdr:rowOff>181440</xdr:rowOff>
    </xdr:from>
    <xdr:to>
      <xdr:col>27</xdr:col>
      <xdr:colOff>9360</xdr:colOff>
      <xdr:row>20</xdr:row>
      <xdr:rowOff>182880</xdr:rowOff>
    </xdr:to>
    <xdr:graphicFrame>
      <xdr:nvGraphicFramePr>
        <xdr:cNvPr id="3" name=""/>
        <xdr:cNvGraphicFramePr/>
      </xdr:nvGraphicFramePr>
      <xdr:xfrm>
        <a:off x="12260160" y="75312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279360</xdr:colOff>
      <xdr:row>26</xdr:row>
      <xdr:rowOff>58320</xdr:rowOff>
    </xdr:from>
    <xdr:to>
      <xdr:col>27</xdr:col>
      <xdr:colOff>78480</xdr:colOff>
      <xdr:row>43</xdr:row>
      <xdr:rowOff>59400</xdr:rowOff>
    </xdr:to>
    <xdr:graphicFrame>
      <xdr:nvGraphicFramePr>
        <xdr:cNvPr id="4" name=""/>
        <xdr:cNvGraphicFramePr/>
      </xdr:nvGraphicFramePr>
      <xdr:xfrm>
        <a:off x="12329280" y="501120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18</xdr:col>
      <xdr:colOff>292320</xdr:colOff>
      <xdr:row>46</xdr:row>
      <xdr:rowOff>35640</xdr:rowOff>
    </xdr:from>
    <xdr:to>
      <xdr:col>27</xdr:col>
      <xdr:colOff>91440</xdr:colOff>
      <xdr:row>63</xdr:row>
      <xdr:rowOff>36720</xdr:rowOff>
    </xdr:to>
    <xdr:graphicFrame>
      <xdr:nvGraphicFramePr>
        <xdr:cNvPr id="5" name=""/>
        <xdr:cNvGraphicFramePr/>
      </xdr:nvGraphicFramePr>
      <xdr:xfrm>
        <a:off x="12342240" y="879876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R8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2109375" defaultRowHeight="15" zeroHeight="false" outlineLevelRow="0" outlineLevelCol="0"/>
  <cols>
    <col collapsed="false" customWidth="true" hidden="false" outlineLevel="0" max="4" min="4" style="1" width="10.14"/>
    <col collapsed="false" customWidth="true" hidden="false" outlineLevel="0" max="5" min="5" style="1" width="10.29"/>
    <col collapsed="false" customWidth="true" hidden="false" outlineLevel="0" max="6" min="6" style="1" width="10.43"/>
    <col collapsed="false" customWidth="true" hidden="false" outlineLevel="0" max="7" min="7" style="1" width="10.14"/>
    <col collapsed="false" customWidth="true" hidden="false" outlineLevel="0" max="8" min="8" style="1" width="12"/>
    <col collapsed="false" customWidth="true" hidden="false" outlineLevel="0" max="9" min="9" style="1" width="10.43"/>
    <col collapsed="false" customWidth="true" hidden="false" outlineLevel="0" max="11" min="11" style="1" width="8"/>
  </cols>
  <sheetData>
    <row r="1" customFormat="false" ht="15.65" hidden="false" customHeight="fals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P1" s="1" t="n">
        <v>0</v>
      </c>
    </row>
    <row r="2" customFormat="false" ht="15" hidden="false" customHeight="false" outlineLevel="0" collapsed="false">
      <c r="A2" s="2" t="n">
        <v>0</v>
      </c>
      <c r="B2" s="2" t="n">
        <v>0.6</v>
      </c>
      <c r="C2" s="2" t="n">
        <f aca="false">B2-B$2</f>
        <v>0</v>
      </c>
      <c r="D2" s="2" t="n">
        <v>0</v>
      </c>
      <c r="E2" s="5" t="n">
        <f aca="false">2*D10</f>
        <v>0.00342266750681121</v>
      </c>
      <c r="F2" s="5" t="n">
        <f aca="false">E2/0.03</f>
        <v>0.114088916893707</v>
      </c>
      <c r="G2" s="5" t="n">
        <f aca="false">LN(F2)</f>
        <v>-2.1707771618565</v>
      </c>
      <c r="H2" s="6" t="n">
        <f aca="false">1/F2</f>
        <v>8.76509329062758</v>
      </c>
      <c r="I2" s="5" t="n">
        <v>0</v>
      </c>
      <c r="J2" s="2" t="n">
        <f aca="false">1/2 * LN($F$2/F2)</f>
        <v>0</v>
      </c>
      <c r="K2" s="2" t="n">
        <v>0</v>
      </c>
    </row>
    <row r="3" customFormat="false" ht="15" hidden="false" customHeight="false" outlineLevel="0" collapsed="false">
      <c r="A3" s="2" t="n">
        <f aca="false">A2+1</f>
        <v>1</v>
      </c>
      <c r="B3" s="2" t="n">
        <v>14</v>
      </c>
      <c r="C3" s="2" t="n">
        <f aca="false">B3-B$2</f>
        <v>13.4</v>
      </c>
      <c r="D3" s="5" t="n">
        <f aca="false">((1.007*10^5*C3*10^-6)/(8.31*301.65))</f>
        <v>0.000538306861399886</v>
      </c>
      <c r="E3" s="1" t="n">
        <f aca="false">E$2-D3*2</f>
        <v>0.00234605378401144</v>
      </c>
      <c r="F3" s="5" t="n">
        <f aca="false">E3/0.03</f>
        <v>0.0782017928003814</v>
      </c>
      <c r="G3" s="5" t="n">
        <f aca="false">LN(F3)</f>
        <v>-2.54846270585759</v>
      </c>
      <c r="H3" s="6" t="n">
        <f aca="false">1/F3</f>
        <v>12.7874306226279</v>
      </c>
      <c r="I3" s="5" t="n">
        <f aca="false">($F$2-F3)/A3</f>
        <v>0.0358871240933257</v>
      </c>
      <c r="J3" s="5" t="n">
        <f aca="false">1/A3 * LN($F$2/F3)</f>
        <v>0.377685544001089</v>
      </c>
      <c r="K3" s="5" t="n">
        <f aca="false">1/A3*(1/F3-1/$F$2)</f>
        <v>4.02233733200033</v>
      </c>
    </row>
    <row r="4" customFormat="false" ht="15" hidden="false" customHeight="false" outlineLevel="0" collapsed="false">
      <c r="A4" s="2" t="n">
        <f aca="false">A3+1</f>
        <v>2</v>
      </c>
      <c r="B4" s="2" t="n">
        <v>22.4</v>
      </c>
      <c r="C4" s="2" t="n">
        <f aca="false">B4-B$2</f>
        <v>21.8</v>
      </c>
      <c r="D4" s="5" t="n">
        <f aca="false">((1.007*10^5*C4*10^-6)/(8.31*301.65))</f>
        <v>0.00087575295362071</v>
      </c>
      <c r="E4" s="1" t="n">
        <f aca="false">E$2-D4*2</f>
        <v>0.00167116159956979</v>
      </c>
      <c r="F4" s="5" t="n">
        <f aca="false">E4/0.03</f>
        <v>0.0557053866523265</v>
      </c>
      <c r="G4" s="5" t="n">
        <f aca="false">LN(F4)</f>
        <v>-2.88767842842455</v>
      </c>
      <c r="H4" s="6" t="n">
        <f aca="false">1/F4</f>
        <v>17.9515852971507</v>
      </c>
      <c r="I4" s="5" t="n">
        <f aca="false">($F$2-F4)/A4</f>
        <v>0.0291917651206903</v>
      </c>
      <c r="J4" s="5" t="n">
        <f aca="false">1/A4 * LN($F$2/F4)</f>
        <v>0.358450633284026</v>
      </c>
      <c r="K4" s="5" t="n">
        <f aca="false">1/A4*(1/F4-1/$F$2)</f>
        <v>4.59324600326157</v>
      </c>
      <c r="R4" s="1" t="n">
        <v>0</v>
      </c>
    </row>
    <row r="5" customFormat="false" ht="15" hidden="false" customHeight="false" outlineLevel="0" collapsed="false">
      <c r="A5" s="2" t="n">
        <f aca="false">A4+1</f>
        <v>3</v>
      </c>
      <c r="B5" s="2" t="n">
        <v>28.8</v>
      </c>
      <c r="C5" s="2" t="n">
        <f aca="false">B5-B$2</f>
        <v>28.2</v>
      </c>
      <c r="D5" s="5" t="n">
        <f aca="false">((1.007*10^5*C5*10^-6)/(8.31*301.65))</f>
        <v>0.00113285473816991</v>
      </c>
      <c r="E5" s="1" t="n">
        <f aca="false">E$2-D5*2</f>
        <v>0.0011569580304714</v>
      </c>
      <c r="F5" s="5" t="n">
        <f aca="false">E5/0.03</f>
        <v>0.0385652676823799</v>
      </c>
      <c r="G5" s="5" t="n">
        <f aca="false">LN(F5)</f>
        <v>-3.25540320854987</v>
      </c>
      <c r="H5" s="6" t="n">
        <f aca="false">1/F5</f>
        <v>25.9300676514399</v>
      </c>
      <c r="I5" s="5" t="n">
        <f aca="false">($F$2-F5)/A5</f>
        <v>0.0251745497371091</v>
      </c>
      <c r="J5" s="5" t="n">
        <f aca="false">1/A5 * LN($F$2/F5)</f>
        <v>0.361542015564457</v>
      </c>
      <c r="K5" s="5" t="n">
        <f aca="false">1/A5*(1/F5-1/$F$2)</f>
        <v>5.72165812027078</v>
      </c>
    </row>
    <row r="6" customFormat="false" ht="15" hidden="false" customHeight="false" outlineLevel="0" collapsed="false">
      <c r="A6" s="2" t="n">
        <f aca="false">A5+1</f>
        <v>4</v>
      </c>
      <c r="B6" s="2" t="n">
        <v>32</v>
      </c>
      <c r="C6" s="2" t="n">
        <f aca="false">B6-B$2</f>
        <v>31.4</v>
      </c>
      <c r="D6" s="5" t="n">
        <f aca="false">((1.007*10^5*C6*10^-6)/(8.31*301.65))</f>
        <v>0.00126140563044451</v>
      </c>
      <c r="E6" s="1" t="n">
        <f aca="false">E$2-D6*2</f>
        <v>0.000899856245922197</v>
      </c>
      <c r="F6" s="5" t="n">
        <f aca="false">E6/0.03</f>
        <v>0.0299952081974066</v>
      </c>
      <c r="G6" s="5" t="n">
        <f aca="false">LN(F6)</f>
        <v>-3.50671763683077</v>
      </c>
      <c r="H6" s="6" t="n">
        <f aca="false">1/F6</f>
        <v>33.3386584089942</v>
      </c>
      <c r="I6" s="5" t="n">
        <f aca="false">($F$2-F6)/A6</f>
        <v>0.0210234271740751</v>
      </c>
      <c r="J6" s="5" t="n">
        <f aca="false">1/A6 * LN($F$2/F6)</f>
        <v>0.333985118743569</v>
      </c>
      <c r="K6" s="5" t="n">
        <f aca="false">1/A6*(1/F6-1/$F$2)</f>
        <v>6.14339127959165</v>
      </c>
    </row>
    <row r="7" customFormat="false" ht="15" hidden="false" customHeight="false" outlineLevel="0" collapsed="false">
      <c r="A7" s="2" t="n">
        <f aca="false">A6+1</f>
        <v>5</v>
      </c>
      <c r="B7" s="2" t="n">
        <v>34.6</v>
      </c>
      <c r="C7" s="2" t="n">
        <f aca="false">B7-B$2</f>
        <v>34</v>
      </c>
      <c r="D7" s="5" t="n">
        <f aca="false">((1.007*10^5*C7*10^-6)/(8.31*301.65))</f>
        <v>0.00136585323041762</v>
      </c>
      <c r="E7" s="1" t="n">
        <f aca="false">E$2-D7*2</f>
        <v>0.000690961045975973</v>
      </c>
      <c r="F7" s="5" t="n">
        <f aca="false">E7/0.03</f>
        <v>0.0230320348658658</v>
      </c>
      <c r="G7" s="5" t="n">
        <f aca="false">LN(F7)</f>
        <v>-3.77086921187236</v>
      </c>
      <c r="H7" s="6" t="n">
        <f aca="false">1/F7</f>
        <v>43.4177876954343</v>
      </c>
      <c r="I7" s="5" t="n">
        <f aca="false">($F$2-F7)/A7</f>
        <v>0.0182113764055683</v>
      </c>
      <c r="J7" s="5" t="n">
        <f aca="false">1/A7 * LN($F$2/F7)</f>
        <v>0.320018410003173</v>
      </c>
      <c r="K7" s="5" t="n">
        <f aca="false">1/A7*(1/F7-1/$F$2)</f>
        <v>6.93053888096135</v>
      </c>
    </row>
    <row r="8" customFormat="false" ht="15" hidden="false" customHeight="false" outlineLevel="0" collapsed="false">
      <c r="A8" s="2" t="n">
        <f aca="false">A7+1</f>
        <v>6</v>
      </c>
      <c r="B8" s="2" t="n">
        <v>38.6</v>
      </c>
      <c r="C8" s="2" t="n">
        <f aca="false">B8-B$2</f>
        <v>38</v>
      </c>
      <c r="D8" s="5" t="n">
        <f aca="false">((1.007*10^5*C8*10^-6)/(8.31*301.65))</f>
        <v>0.00152654184576087</v>
      </c>
      <c r="E8" s="1" t="n">
        <f aca="false">E$2-D8*2</f>
        <v>0.000369583815289474</v>
      </c>
      <c r="F8" s="5" t="n">
        <f aca="false">E8/0.03</f>
        <v>0.0123194605096491</v>
      </c>
      <c r="G8" s="5" t="n">
        <f aca="false">LN(F8)</f>
        <v>-4.39657511163677</v>
      </c>
      <c r="H8" s="6" t="n">
        <f aca="false">1/F8</f>
        <v>81.1723856914641</v>
      </c>
      <c r="I8" s="5" t="n">
        <f aca="false">($F$2-F8)/A8</f>
        <v>0.0169615760640097</v>
      </c>
      <c r="J8" s="5" t="n">
        <f aca="false">1/A8 * LN($F$2/F8)</f>
        <v>0.370966324963379</v>
      </c>
      <c r="K8" s="5" t="n">
        <f aca="false">1/A8*(1/F8-1/$F$2)</f>
        <v>12.0678820668061</v>
      </c>
    </row>
    <row r="9" customFormat="false" ht="15" hidden="false" customHeight="false" outlineLevel="0" collapsed="false">
      <c r="A9" s="2" t="n">
        <v>7</v>
      </c>
      <c r="B9" s="1" t="n">
        <v>42</v>
      </c>
      <c r="C9" s="2" t="n">
        <f aca="false">B9-B$2</f>
        <v>41.4</v>
      </c>
      <c r="D9" s="5" t="n">
        <f aca="false">((1.007*10^5*C9*10^-6)/(8.31*301.65))</f>
        <v>0.00166312716880263</v>
      </c>
      <c r="E9" s="1" t="n">
        <f aca="false">E$2-D9*2</f>
        <v>9.64131692059501E-005</v>
      </c>
      <c r="F9" s="5" t="n">
        <f aca="false">E9/0.03</f>
        <v>0.003213772306865</v>
      </c>
      <c r="G9" s="5" t="n">
        <f aca="false">LN(F9)</f>
        <v>-5.74030985833786</v>
      </c>
      <c r="H9" s="6" t="n">
        <f aca="false">1/F9</f>
        <v>311.160811817278</v>
      </c>
      <c r="I9" s="5" t="n">
        <f aca="false">($F$2-F9)/A9</f>
        <v>0.0158393063695489</v>
      </c>
      <c r="J9" s="5" t="n">
        <f aca="false">1/A9 * LN($F$2/F9)</f>
        <v>0.509933242354481</v>
      </c>
      <c r="K9" s="5" t="n">
        <f aca="false">1/A9*(1/F9-1/$F$2)</f>
        <v>43.19938836095</v>
      </c>
    </row>
    <row r="10" customFormat="false" ht="15" hidden="false" customHeight="false" outlineLevel="0" collapsed="false">
      <c r="A10" s="2" t="n">
        <v>8</v>
      </c>
      <c r="B10" s="1" t="n">
        <v>43.2</v>
      </c>
      <c r="C10" s="2" t="n">
        <f aca="false">B10-B$2</f>
        <v>42.6</v>
      </c>
      <c r="D10" s="5" t="n">
        <f aca="false">((1.007*10^5*C10*10^-6)/(8.31*301.65))</f>
        <v>0.00171133375340561</v>
      </c>
      <c r="E10" s="1" t="n">
        <f aca="false">E$2-D10*2</f>
        <v>0</v>
      </c>
      <c r="F10" s="5" t="n">
        <f aca="false">E10/0.03</f>
        <v>0</v>
      </c>
      <c r="G10" s="5" t="e">
        <f aca="false">LN(F10)</f>
        <v>#VALUE!</v>
      </c>
      <c r="H10" s="6" t="e">
        <f aca="false">1/F10</f>
        <v>#DIV/0!</v>
      </c>
      <c r="I10" s="5" t="n">
        <f aca="false">($F$2-F10)/A10</f>
        <v>0.0142611146117134</v>
      </c>
      <c r="J10" s="5" t="e">
        <f aca="false">1/A10 * LN($F$2/F10)</f>
        <v>#DIV/0!</v>
      </c>
      <c r="K10" s="5" t="e">
        <f aca="false">1/A10*(1/F10-1/$F$2)</f>
        <v>#DIV/0!</v>
      </c>
    </row>
    <row r="11" customFormat="false" ht="15" hidden="false" customHeight="false" outlineLevel="0" collapsed="false">
      <c r="F11" s="1" t="n">
        <f aca="false">CORREL(A$2:A$9,F$2:F$9)</f>
        <v>-0.956930405115375</v>
      </c>
      <c r="G11" s="1" t="n">
        <f aca="false">CORREL(A$2:A$9,G$2:G$9)</f>
        <v>-0.955168305183496</v>
      </c>
      <c r="H11" s="1" t="n">
        <f aca="false">CORREL(A$2:A$9,H$2:H$9)</f>
        <v>0.731409217781512</v>
      </c>
    </row>
    <row r="15" customFormat="false" ht="15" hidden="false" customHeight="false" outlineLevel="0" collapsed="false">
      <c r="A15" s="2"/>
      <c r="B15" s="2"/>
      <c r="C15" s="2"/>
      <c r="D15" s="5"/>
      <c r="E15" s="5"/>
      <c r="F15" s="5"/>
      <c r="G15" s="5"/>
      <c r="H15" s="6"/>
      <c r="I15" s="5"/>
      <c r="J15" s="5"/>
      <c r="K15" s="5"/>
    </row>
    <row r="16" customFormat="false" ht="15" hidden="false" customHeight="false" outlineLevel="0" collapsed="false">
      <c r="A16" s="2"/>
      <c r="B16" s="2"/>
      <c r="C16" s="2"/>
      <c r="D16" s="5"/>
      <c r="E16" s="5"/>
      <c r="F16" s="5"/>
      <c r="G16" s="5"/>
      <c r="H16" s="6"/>
      <c r="I16" s="5"/>
      <c r="J16" s="5"/>
      <c r="K16" s="5"/>
    </row>
    <row r="17" customFormat="false" ht="15" hidden="false" customHeight="false" outlineLevel="0" collapsed="false">
      <c r="A17" s="2"/>
      <c r="B17" s="2"/>
      <c r="C17" s="2"/>
      <c r="D17" s="5"/>
      <c r="E17" s="5"/>
      <c r="F17" s="5"/>
      <c r="G17" s="5"/>
      <c r="H17" s="6"/>
      <c r="I17" s="5"/>
      <c r="J17" s="5"/>
      <c r="K17" s="5"/>
    </row>
    <row r="18" customFormat="false" ht="15" hidden="false" customHeight="false" outlineLevel="0" collapsed="false">
      <c r="A18" s="2"/>
      <c r="B18" s="2"/>
      <c r="C18" s="2"/>
      <c r="D18" s="5"/>
      <c r="E18" s="5"/>
      <c r="F18" s="5"/>
      <c r="G18" s="5"/>
      <c r="H18" s="6"/>
      <c r="I18" s="5"/>
      <c r="J18" s="5"/>
      <c r="K18" s="5"/>
    </row>
    <row r="19" customFormat="false" ht="15" hidden="false" customHeight="false" outlineLevel="0" collapsed="false">
      <c r="A19" s="2"/>
      <c r="B19" s="2"/>
      <c r="C19" s="2"/>
      <c r="D19" s="5"/>
      <c r="E19" s="5"/>
      <c r="F19" s="5"/>
      <c r="G19" s="5"/>
      <c r="H19" s="6"/>
      <c r="I19" s="5"/>
      <c r="J19" s="5"/>
      <c r="K19" s="5"/>
    </row>
    <row r="20" customFormat="false" ht="15" hidden="false" customHeight="false" outlineLevel="0" collapsed="false">
      <c r="A20" s="2"/>
      <c r="B20" s="2"/>
      <c r="C20" s="2"/>
      <c r="D20" s="5"/>
      <c r="E20" s="5"/>
      <c r="F20" s="5"/>
      <c r="G20" s="5"/>
      <c r="H20" s="6"/>
      <c r="I20" s="5"/>
      <c r="J20" s="5"/>
      <c r="K20" s="5"/>
    </row>
    <row r="21" customFormat="false" ht="15" hidden="false" customHeight="false" outlineLevel="0" collapsed="false">
      <c r="A21" s="2"/>
      <c r="B21" s="2"/>
      <c r="C21" s="2"/>
      <c r="D21" s="5"/>
      <c r="E21" s="5"/>
      <c r="F21" s="5"/>
      <c r="G21" s="5"/>
      <c r="H21" s="6"/>
      <c r="I21" s="5"/>
      <c r="J21" s="5"/>
      <c r="K21" s="5"/>
    </row>
    <row r="22" customFormat="false" ht="15" hidden="false" customHeight="false" outlineLevel="0" collapsed="false">
      <c r="A22" s="2"/>
      <c r="B22" s="2"/>
      <c r="C22" s="2"/>
      <c r="D22" s="5"/>
      <c r="E22" s="5"/>
      <c r="F22" s="5"/>
      <c r="G22" s="5"/>
      <c r="H22" s="6"/>
      <c r="I22" s="5"/>
      <c r="J22" s="5"/>
      <c r="K22" s="5"/>
    </row>
    <row r="23" customFormat="false" ht="15" hidden="false" customHeight="false" outlineLevel="0" collapsed="false">
      <c r="A23" s="2"/>
      <c r="B23" s="2"/>
      <c r="C23" s="2"/>
      <c r="D23" s="5"/>
      <c r="E23" s="5"/>
      <c r="F23" s="5"/>
      <c r="G23" s="5"/>
      <c r="H23" s="6"/>
      <c r="I23" s="5"/>
      <c r="J23" s="5"/>
      <c r="K23" s="5"/>
    </row>
    <row r="24" customFormat="false" ht="15" hidden="false" customHeight="false" outlineLevel="0" collapsed="false">
      <c r="A24" s="2"/>
      <c r="B24" s="2"/>
      <c r="C24" s="2"/>
      <c r="D24" s="5"/>
      <c r="E24" s="5"/>
      <c r="F24" s="5"/>
      <c r="G24" s="5"/>
      <c r="H24" s="6"/>
      <c r="I24" s="5"/>
      <c r="J24" s="5"/>
      <c r="K24" s="5"/>
      <c r="R24" s="1" t="n">
        <v>1</v>
      </c>
    </row>
    <row r="25" customFormat="false" ht="15" hidden="false" customHeight="false" outlineLevel="0" collapsed="false">
      <c r="A25" s="2"/>
      <c r="B25" s="2"/>
      <c r="C25" s="2"/>
      <c r="D25" s="5"/>
      <c r="E25" s="5"/>
      <c r="F25" s="5"/>
      <c r="G25" s="5"/>
      <c r="H25" s="6"/>
      <c r="I25" s="5"/>
      <c r="J25" s="5"/>
      <c r="K25" s="5"/>
    </row>
    <row r="26" customFormat="false" ht="15" hidden="false" customHeight="false" outlineLevel="0" collapsed="false">
      <c r="A26" s="2"/>
      <c r="B26" s="2"/>
      <c r="C26" s="2"/>
      <c r="D26" s="5"/>
      <c r="E26" s="5"/>
      <c r="F26" s="5"/>
      <c r="G26" s="5"/>
      <c r="H26" s="6"/>
      <c r="I26" s="5"/>
      <c r="J26" s="5"/>
      <c r="K26" s="5"/>
    </row>
    <row r="27" customFormat="false" ht="15" hidden="false" customHeight="false" outlineLevel="0" collapsed="false">
      <c r="A27" s="2"/>
      <c r="B27" s="2"/>
      <c r="C27" s="2"/>
      <c r="D27" s="5"/>
      <c r="E27" s="5"/>
      <c r="F27" s="5"/>
      <c r="G27" s="5"/>
      <c r="H27" s="6"/>
      <c r="I27" s="5"/>
      <c r="J27" s="5"/>
      <c r="K27" s="5"/>
    </row>
    <row r="28" customFormat="false" ht="15" hidden="false" customHeight="false" outlineLevel="0" collapsed="false">
      <c r="A28" s="2"/>
      <c r="B28" s="2"/>
      <c r="C28" s="2"/>
      <c r="D28" s="5"/>
      <c r="E28" s="5"/>
      <c r="F28" s="5"/>
      <c r="G28" s="5"/>
      <c r="H28" s="6"/>
      <c r="I28" s="5"/>
      <c r="J28" s="5"/>
      <c r="K28" s="5"/>
    </row>
    <row r="29" customFormat="false" ht="15" hidden="false" customHeight="false" outlineLevel="0" collapsed="false">
      <c r="A29" s="2"/>
      <c r="B29" s="2"/>
      <c r="C29" s="2"/>
      <c r="D29" s="5"/>
      <c r="E29" s="7"/>
      <c r="F29" s="5"/>
      <c r="G29" s="5"/>
      <c r="H29" s="6"/>
      <c r="I29" s="5"/>
      <c r="J29" s="5"/>
      <c r="K29" s="5"/>
    </row>
    <row r="30" customFormat="false" ht="15" hidden="false" customHeight="false" outlineLevel="0" collapsed="false">
      <c r="A30" s="2"/>
      <c r="B30" s="2"/>
      <c r="C30" s="2"/>
      <c r="D30" s="5"/>
      <c r="E30" s="7"/>
      <c r="F30" s="5"/>
      <c r="G30" s="5"/>
      <c r="H30" s="6"/>
      <c r="I30" s="5"/>
      <c r="J30" s="5"/>
      <c r="K30" s="5"/>
    </row>
    <row r="31" customFormat="false" ht="15" hidden="false" customHeight="false" outlineLevel="0" collapsed="false">
      <c r="A31" s="2"/>
      <c r="B31" s="2"/>
      <c r="C31" s="2"/>
      <c r="D31" s="5"/>
      <c r="E31" s="7"/>
      <c r="F31" s="5"/>
      <c r="G31" s="5"/>
      <c r="H31" s="6"/>
      <c r="I31" s="5"/>
      <c r="J31" s="5"/>
      <c r="K31" s="5"/>
    </row>
    <row r="32" customFormat="false" ht="15" hidden="false" customHeight="false" outlineLevel="0" collapsed="false">
      <c r="A32" s="2"/>
    </row>
    <row r="33" customFormat="false" ht="15" hidden="false" customHeight="false" outlineLevel="0" collapsed="false">
      <c r="A33" s="2"/>
    </row>
    <row r="34" customFormat="false" ht="15" hidden="false" customHeight="false" outlineLevel="0" collapsed="false">
      <c r="A34" s="2"/>
    </row>
    <row r="35" customFormat="false" ht="15" hidden="false" customHeight="false" outlineLevel="0" collapsed="false">
      <c r="A35" s="8"/>
    </row>
    <row r="36" customFormat="false" ht="15" hidden="false" customHeight="false" outlineLevel="0" collapsed="false">
      <c r="A36" s="8"/>
    </row>
    <row r="37" customFormat="false" ht="15" hidden="false" customHeight="false" outlineLevel="0" collapsed="false">
      <c r="A37" s="8"/>
    </row>
    <row r="38" customFormat="false" ht="15" hidden="false" customHeight="false" outlineLevel="0" collapsed="false">
      <c r="A38" s="8"/>
      <c r="B38" s="9"/>
      <c r="C38" s="9"/>
      <c r="D38" s="9"/>
      <c r="E38" s="9"/>
      <c r="F38" s="9"/>
      <c r="G38" s="9"/>
      <c r="H38" s="9"/>
      <c r="I38" s="9"/>
      <c r="J38" s="9"/>
      <c r="K38" s="10"/>
    </row>
    <row r="39" customFormat="false" ht="15" hidden="false" customHeight="false" outlineLevel="0" collapsed="false">
      <c r="A39" s="8"/>
      <c r="B39" s="9"/>
      <c r="C39" s="9"/>
      <c r="D39" s="9"/>
      <c r="E39" s="9"/>
      <c r="F39" s="9"/>
      <c r="G39" s="9"/>
      <c r="H39" s="9"/>
      <c r="I39" s="9"/>
      <c r="J39" s="9"/>
      <c r="K39" s="10"/>
    </row>
    <row r="40" customFormat="false" ht="15" hidden="false" customHeight="false" outlineLevel="0" collapsed="false">
      <c r="A40" s="8"/>
      <c r="B40" s="9"/>
      <c r="C40" s="9"/>
      <c r="D40" s="9"/>
      <c r="E40" s="9"/>
      <c r="F40" s="9"/>
      <c r="G40" s="9"/>
      <c r="H40" s="9"/>
      <c r="I40" s="9"/>
      <c r="J40" s="9"/>
      <c r="K40" s="10"/>
    </row>
    <row r="41" customFormat="false" ht="15" hidden="false" customHeight="false" outlineLevel="0" collapsed="false">
      <c r="A41" s="8"/>
      <c r="B41" s="9"/>
      <c r="C41" s="9"/>
      <c r="D41" s="9"/>
      <c r="E41" s="9"/>
      <c r="F41" s="9"/>
      <c r="G41" s="9"/>
      <c r="H41" s="9"/>
      <c r="I41" s="9"/>
      <c r="J41" s="9"/>
      <c r="K41" s="10"/>
    </row>
    <row r="42" customFormat="false" ht="15" hidden="false" customHeight="false" outlineLevel="0" collapsed="false">
      <c r="A42" s="8"/>
      <c r="B42" s="9"/>
      <c r="C42" s="9"/>
      <c r="D42" s="9"/>
      <c r="E42" s="9"/>
      <c r="F42" s="9"/>
      <c r="G42" s="9"/>
      <c r="H42" s="9"/>
      <c r="I42" s="9"/>
      <c r="J42" s="9"/>
      <c r="K42" s="10"/>
    </row>
    <row r="43" customFormat="false" ht="15" hidden="false" customHeight="false" outlineLevel="0" collapsed="false">
      <c r="A43" s="8"/>
      <c r="B43" s="9"/>
      <c r="C43" s="9"/>
      <c r="D43" s="9"/>
      <c r="E43" s="9"/>
      <c r="F43" s="9"/>
      <c r="G43" s="9"/>
      <c r="H43" s="9"/>
      <c r="I43" s="9"/>
      <c r="J43" s="9"/>
      <c r="K43" s="10"/>
    </row>
    <row r="44" customFormat="false" ht="15" hidden="false" customHeight="false" outlineLevel="0" collapsed="false">
      <c r="A44" s="8"/>
      <c r="B44" s="9"/>
      <c r="C44" s="9"/>
      <c r="D44" s="9"/>
      <c r="E44" s="9"/>
      <c r="F44" s="9"/>
      <c r="G44" s="9"/>
      <c r="H44" s="9"/>
      <c r="I44" s="9"/>
      <c r="J44" s="9"/>
      <c r="K44" s="10"/>
    </row>
    <row r="45" customFormat="false" ht="15" hidden="false" customHeight="false" outlineLevel="0" collapsed="false">
      <c r="A45" s="8"/>
      <c r="B45" s="9"/>
      <c r="C45" s="9"/>
      <c r="D45" s="9"/>
      <c r="E45" s="9"/>
      <c r="F45" s="9"/>
      <c r="G45" s="9"/>
      <c r="H45" s="9"/>
      <c r="I45" s="9"/>
      <c r="J45" s="9"/>
      <c r="K45" s="10"/>
      <c r="R45" s="1" t="n">
        <v>2</v>
      </c>
    </row>
    <row r="46" customFormat="false" ht="15" hidden="false" customHeight="false" outlineLevel="0" collapsed="false">
      <c r="A46" s="8"/>
      <c r="B46" s="9"/>
      <c r="C46" s="9"/>
      <c r="D46" s="9"/>
      <c r="E46" s="9"/>
      <c r="F46" s="9"/>
      <c r="G46" s="9"/>
      <c r="H46" s="9"/>
      <c r="I46" s="9"/>
      <c r="J46" s="9"/>
      <c r="K46" s="10"/>
    </row>
    <row r="47" customFormat="false" ht="15" hidden="false" customHeight="false" outlineLevel="0" collapsed="false">
      <c r="A47" s="8"/>
      <c r="B47" s="9"/>
      <c r="C47" s="9"/>
      <c r="D47" s="9"/>
      <c r="E47" s="9"/>
      <c r="F47" s="9"/>
      <c r="G47" s="9"/>
      <c r="H47" s="9"/>
      <c r="I47" s="9"/>
      <c r="J47" s="9"/>
      <c r="K47" s="10"/>
    </row>
    <row r="48" customFormat="false" ht="15" hidden="false" customHeight="false" outlineLevel="0" collapsed="false">
      <c r="A48" s="8"/>
      <c r="B48" s="9"/>
      <c r="C48" s="9"/>
      <c r="D48" s="9"/>
      <c r="E48" s="9"/>
      <c r="F48" s="9"/>
      <c r="G48" s="9"/>
      <c r="H48" s="9"/>
      <c r="I48" s="9"/>
      <c r="J48" s="9"/>
      <c r="K48" s="10"/>
    </row>
    <row r="49" customFormat="false" ht="15" hidden="false" customHeight="false" outlineLevel="0" collapsed="false">
      <c r="A49" s="8"/>
      <c r="B49" s="9"/>
      <c r="C49" s="9"/>
      <c r="D49" s="9"/>
      <c r="E49" s="9"/>
      <c r="F49" s="9"/>
      <c r="G49" s="9"/>
      <c r="H49" s="9"/>
      <c r="I49" s="9"/>
      <c r="J49" s="9"/>
      <c r="K49" s="10"/>
    </row>
    <row r="50" customFormat="false" ht="15" hidden="false" customHeight="false" outlineLevel="0" collapsed="false">
      <c r="A50" s="8"/>
      <c r="B50" s="9"/>
      <c r="C50" s="9"/>
      <c r="D50" s="9"/>
      <c r="E50" s="9"/>
      <c r="F50" s="9"/>
      <c r="G50" s="9"/>
      <c r="H50" s="9"/>
      <c r="I50" s="9"/>
      <c r="J50" s="9"/>
      <c r="K50" s="10"/>
    </row>
    <row r="51" customFormat="false" ht="15" hidden="false" customHeight="false" outlineLevel="0" collapsed="false">
      <c r="A51" s="8"/>
      <c r="B51" s="9"/>
      <c r="C51" s="9"/>
      <c r="D51" s="9"/>
      <c r="E51" s="9"/>
      <c r="F51" s="9"/>
      <c r="G51" s="9"/>
      <c r="H51" s="9"/>
      <c r="I51" s="9"/>
      <c r="J51" s="9"/>
      <c r="K51" s="10"/>
    </row>
    <row r="52" customFormat="false" ht="15" hidden="false" customHeight="false" outlineLevel="0" collapsed="false">
      <c r="A52" s="8"/>
      <c r="B52" s="9"/>
      <c r="C52" s="9"/>
      <c r="D52" s="9"/>
      <c r="E52" s="9"/>
      <c r="F52" s="9"/>
      <c r="G52" s="9"/>
      <c r="H52" s="9"/>
      <c r="I52" s="9"/>
      <c r="J52" s="9"/>
      <c r="K52" s="10"/>
    </row>
    <row r="53" customFormat="false" ht="15" hidden="false" customHeight="false" outlineLevel="0" collapsed="false">
      <c r="A53" s="8"/>
      <c r="B53" s="9"/>
      <c r="C53" s="9"/>
      <c r="D53" s="9"/>
      <c r="E53" s="9"/>
      <c r="F53" s="9"/>
      <c r="G53" s="9"/>
      <c r="H53" s="9"/>
      <c r="I53" s="9"/>
      <c r="J53" s="9"/>
      <c r="K53" s="10"/>
    </row>
    <row r="54" customFormat="false" ht="15" hidden="false" customHeight="false" outlineLevel="0" collapsed="false">
      <c r="A54" s="8"/>
      <c r="B54" s="9"/>
      <c r="C54" s="9"/>
      <c r="D54" s="9"/>
      <c r="E54" s="9"/>
      <c r="F54" s="9"/>
      <c r="G54" s="9"/>
      <c r="H54" s="9"/>
      <c r="I54" s="9"/>
      <c r="J54" s="9"/>
      <c r="K54" s="10"/>
    </row>
    <row r="55" customFormat="false" ht="15" hidden="false" customHeight="false" outlineLevel="0" collapsed="false">
      <c r="A55" s="8"/>
      <c r="B55" s="9"/>
      <c r="C55" s="9"/>
      <c r="D55" s="9"/>
      <c r="E55" s="9"/>
      <c r="F55" s="9"/>
      <c r="G55" s="9"/>
      <c r="H55" s="9"/>
      <c r="I55" s="9"/>
      <c r="J55" s="9"/>
      <c r="K55" s="10"/>
    </row>
    <row r="56" customFormat="false" ht="15" hidden="false" customHeight="false" outlineLevel="0" collapsed="false">
      <c r="A56" s="8"/>
      <c r="B56" s="9"/>
      <c r="C56" s="9"/>
      <c r="D56" s="9"/>
      <c r="E56" s="9"/>
      <c r="F56" s="9"/>
      <c r="G56" s="9"/>
      <c r="H56" s="9"/>
      <c r="I56" s="9"/>
      <c r="J56" s="9"/>
      <c r="K56" s="10"/>
    </row>
    <row r="57" customFormat="false" ht="15" hidden="false" customHeight="false" outlineLevel="0" collapsed="false">
      <c r="A57" s="8"/>
      <c r="B57" s="9"/>
      <c r="C57" s="9"/>
      <c r="D57" s="9"/>
      <c r="E57" s="9"/>
      <c r="F57" s="9"/>
      <c r="G57" s="9"/>
      <c r="H57" s="9"/>
      <c r="I57" s="9"/>
      <c r="J57" s="9"/>
      <c r="K57" s="10"/>
    </row>
    <row r="58" customFormat="false" ht="15" hidden="false" customHeight="false" outlineLevel="0" collapsed="false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  <row r="59" customFormat="false" ht="15" hidden="false" customHeight="false" outlineLevel="0" collapsed="false">
      <c r="A59" s="8"/>
      <c r="B59" s="9"/>
      <c r="C59" s="9"/>
      <c r="D59" s="9"/>
      <c r="E59" s="9"/>
      <c r="F59" s="9"/>
      <c r="G59" s="9"/>
      <c r="H59" s="9"/>
      <c r="I59" s="9"/>
      <c r="J59" s="9"/>
      <c r="K59" s="10"/>
    </row>
    <row r="60" customFormat="false" ht="15" hidden="false" customHeight="false" outlineLevel="0" collapsed="false">
      <c r="A60" s="8"/>
      <c r="B60" s="9"/>
      <c r="C60" s="9"/>
      <c r="D60" s="9"/>
      <c r="E60" s="9"/>
      <c r="F60" s="9"/>
      <c r="G60" s="9"/>
      <c r="H60" s="9"/>
      <c r="I60" s="9"/>
      <c r="J60" s="9"/>
      <c r="K60" s="10"/>
    </row>
    <row r="61" customFormat="false" ht="15" hidden="false" customHeight="false" outlineLevel="0" collapsed="false">
      <c r="A61" s="8"/>
      <c r="B61" s="9"/>
      <c r="C61" s="9"/>
      <c r="D61" s="9"/>
      <c r="E61" s="9"/>
      <c r="F61" s="9"/>
      <c r="G61" s="9"/>
      <c r="H61" s="9"/>
      <c r="I61" s="9"/>
      <c r="J61" s="9"/>
      <c r="K61" s="10"/>
    </row>
    <row r="62" customFormat="false" ht="15" hidden="false" customHeight="false" outlineLevel="0" collapsed="false">
      <c r="A62" s="8"/>
      <c r="B62" s="9"/>
      <c r="C62" s="9"/>
      <c r="D62" s="9"/>
      <c r="E62" s="9"/>
      <c r="F62" s="9"/>
      <c r="G62" s="9"/>
      <c r="H62" s="9"/>
      <c r="I62" s="9"/>
      <c r="J62" s="9"/>
      <c r="K62" s="10"/>
    </row>
    <row r="63" customFormat="false" ht="15" hidden="false" customHeight="false" outlineLevel="0" collapsed="false">
      <c r="A63" s="8"/>
      <c r="B63" s="9"/>
      <c r="C63" s="9"/>
      <c r="D63" s="9"/>
      <c r="E63" s="9"/>
      <c r="F63" s="9"/>
      <c r="G63" s="9"/>
      <c r="H63" s="9"/>
      <c r="I63" s="9"/>
      <c r="J63" s="9"/>
      <c r="K63" s="10"/>
    </row>
    <row r="64" customFormat="false" ht="15" hidden="false" customHeight="false" outlineLevel="0" collapsed="false">
      <c r="A64" s="8"/>
      <c r="B64" s="9"/>
      <c r="C64" s="9"/>
      <c r="D64" s="9"/>
      <c r="E64" s="9"/>
      <c r="F64" s="9"/>
      <c r="G64" s="9"/>
      <c r="H64" s="9"/>
      <c r="I64" s="9"/>
      <c r="J64" s="9"/>
      <c r="K64" s="10"/>
    </row>
    <row r="65" customFormat="false" ht="15" hidden="false" customHeight="false" outlineLevel="0" collapsed="false">
      <c r="A65" s="8"/>
      <c r="B65" s="9"/>
      <c r="C65" s="9"/>
      <c r="D65" s="9"/>
      <c r="E65" s="9"/>
      <c r="F65" s="9"/>
      <c r="G65" s="9"/>
      <c r="H65" s="9"/>
      <c r="I65" s="9"/>
      <c r="J65" s="9"/>
      <c r="K65" s="10"/>
    </row>
    <row r="66" customFormat="false" ht="15" hidden="false" customHeight="false" outlineLevel="0" collapsed="false">
      <c r="A66" s="8"/>
      <c r="B66" s="9"/>
      <c r="C66" s="9"/>
      <c r="D66" s="9"/>
      <c r="E66" s="9"/>
      <c r="F66" s="9"/>
      <c r="G66" s="9"/>
      <c r="H66" s="9"/>
      <c r="I66" s="9"/>
      <c r="J66" s="9"/>
      <c r="K66" s="10"/>
    </row>
    <row r="67" customFormat="false" ht="15" hidden="false" customHeight="false" outlineLevel="0" collapsed="false">
      <c r="A67" s="8"/>
      <c r="B67" s="9"/>
      <c r="C67" s="9"/>
      <c r="D67" s="9"/>
      <c r="E67" s="9"/>
      <c r="F67" s="9"/>
      <c r="G67" s="9"/>
      <c r="H67" s="9"/>
      <c r="I67" s="9"/>
      <c r="J67" s="9"/>
      <c r="K67" s="10"/>
    </row>
    <row r="68" customFormat="false" ht="15" hidden="false" customHeight="false" outlineLevel="0" collapsed="false">
      <c r="A68" s="8"/>
      <c r="B68" s="9"/>
      <c r="C68" s="9"/>
      <c r="D68" s="9"/>
      <c r="E68" s="9"/>
      <c r="F68" s="9"/>
      <c r="G68" s="9"/>
      <c r="H68" s="9"/>
      <c r="I68" s="9"/>
      <c r="J68" s="9"/>
      <c r="K68" s="10"/>
    </row>
    <row r="69" customFormat="false" ht="15" hidden="false" customHeight="false" outlineLevel="0" collapsed="false">
      <c r="A69" s="8"/>
      <c r="B69" s="9"/>
      <c r="C69" s="9"/>
      <c r="D69" s="9"/>
      <c r="E69" s="9"/>
      <c r="F69" s="9"/>
      <c r="G69" s="9"/>
      <c r="H69" s="9"/>
      <c r="I69" s="9"/>
      <c r="J69" s="9"/>
      <c r="K69" s="10"/>
    </row>
    <row r="70" customFormat="false" ht="15" hidden="false" customHeight="false" outlineLevel="0" collapsed="false">
      <c r="A70" s="8"/>
      <c r="B70" s="9"/>
      <c r="C70" s="9"/>
      <c r="D70" s="9"/>
      <c r="E70" s="9"/>
      <c r="F70" s="9"/>
      <c r="G70" s="9"/>
      <c r="H70" s="9"/>
      <c r="I70" s="9"/>
      <c r="J70" s="9"/>
      <c r="K70" s="10"/>
    </row>
    <row r="71" customFormat="false" ht="15" hidden="false" customHeight="false" outlineLevel="0" collapsed="false">
      <c r="A71" s="8"/>
      <c r="B71" s="9"/>
      <c r="C71" s="9"/>
      <c r="D71" s="9"/>
      <c r="E71" s="9"/>
      <c r="F71" s="9"/>
      <c r="G71" s="9"/>
      <c r="H71" s="9"/>
      <c r="I71" s="9"/>
      <c r="J71" s="9"/>
      <c r="K71" s="10"/>
    </row>
    <row r="72" customFormat="false" ht="15" hidden="false" customHeight="false" outlineLevel="0" collapsed="false">
      <c r="A72" s="8"/>
      <c r="B72" s="9"/>
      <c r="C72" s="9"/>
      <c r="D72" s="9"/>
      <c r="E72" s="9"/>
      <c r="F72" s="9"/>
      <c r="G72" s="9"/>
      <c r="H72" s="9"/>
      <c r="I72" s="9"/>
      <c r="J72" s="9"/>
      <c r="K72" s="10"/>
    </row>
    <row r="73" customFormat="false" ht="15" hidden="false" customHeight="false" outlineLevel="0" collapsed="false">
      <c r="A73" s="8"/>
      <c r="B73" s="9"/>
      <c r="C73" s="9"/>
      <c r="D73" s="9"/>
      <c r="E73" s="9"/>
      <c r="F73" s="9"/>
      <c r="G73" s="9"/>
      <c r="H73" s="9"/>
      <c r="I73" s="9"/>
      <c r="J73" s="9"/>
      <c r="K73" s="10"/>
    </row>
    <row r="74" customFormat="false" ht="15" hidden="false" customHeight="false" outlineLevel="0" collapsed="false">
      <c r="A74" s="8"/>
      <c r="B74" s="9"/>
      <c r="C74" s="9"/>
      <c r="D74" s="9"/>
      <c r="E74" s="9"/>
      <c r="F74" s="9"/>
      <c r="G74" s="9"/>
      <c r="H74" s="9"/>
      <c r="I74" s="9"/>
      <c r="J74" s="9"/>
      <c r="K74" s="10"/>
    </row>
    <row r="75" customFormat="false" ht="15" hidden="false" customHeight="false" outlineLevel="0" collapsed="false">
      <c r="A75" s="8"/>
      <c r="B75" s="9"/>
      <c r="C75" s="9"/>
      <c r="D75" s="9"/>
      <c r="E75" s="9"/>
      <c r="F75" s="9"/>
      <c r="G75" s="9"/>
      <c r="H75" s="9"/>
      <c r="I75" s="9"/>
      <c r="J75" s="9"/>
      <c r="K75" s="10"/>
    </row>
    <row r="76" customFormat="false" ht="15" hidden="false" customHeight="false" outlineLevel="0" collapsed="false">
      <c r="A76" s="8"/>
      <c r="B76" s="9"/>
      <c r="C76" s="9"/>
      <c r="D76" s="9"/>
      <c r="E76" s="9"/>
      <c r="F76" s="9"/>
      <c r="G76" s="9"/>
      <c r="H76" s="9"/>
      <c r="I76" s="9"/>
      <c r="J76" s="9"/>
      <c r="K76" s="10"/>
    </row>
    <row r="77" customFormat="false" ht="15" hidden="false" customHeight="false" outlineLevel="0" collapsed="false">
      <c r="A77" s="8"/>
      <c r="B77" s="9"/>
      <c r="C77" s="9"/>
      <c r="D77" s="9"/>
      <c r="E77" s="9"/>
      <c r="F77" s="9"/>
      <c r="G77" s="9"/>
      <c r="H77" s="9"/>
      <c r="I77" s="9"/>
      <c r="J77" s="9"/>
      <c r="K77" s="10"/>
    </row>
    <row r="78" customFormat="false" ht="15" hidden="false" customHeight="false" outlineLevel="0" collapsed="false">
      <c r="A78" s="8"/>
      <c r="B78" s="9"/>
      <c r="C78" s="9"/>
      <c r="D78" s="9"/>
      <c r="E78" s="9"/>
      <c r="F78" s="9"/>
      <c r="G78" s="9"/>
      <c r="H78" s="9"/>
      <c r="I78" s="9"/>
      <c r="J78" s="9"/>
      <c r="K78" s="10"/>
    </row>
    <row r="79" customFormat="false" ht="15" hidden="false" customHeight="false" outlineLevel="0" collapsed="false">
      <c r="A79" s="8"/>
      <c r="B79" s="9"/>
      <c r="C79" s="9"/>
      <c r="D79" s="9"/>
      <c r="E79" s="9"/>
      <c r="F79" s="9"/>
      <c r="G79" s="9"/>
      <c r="H79" s="9"/>
      <c r="I79" s="9"/>
      <c r="J79" s="9"/>
      <c r="K79" s="10"/>
    </row>
    <row r="80" customFormat="false" ht="15" hidden="false" customHeight="false" outlineLevel="0" collapsed="false">
      <c r="A80" s="8"/>
      <c r="B80" s="9"/>
      <c r="C80" s="9"/>
      <c r="D80" s="9"/>
      <c r="E80" s="9"/>
      <c r="F80" s="9"/>
      <c r="G80" s="9"/>
      <c r="H80" s="9"/>
      <c r="I80" s="9"/>
      <c r="J80" s="9"/>
      <c r="K80" s="10"/>
    </row>
    <row r="81" customFormat="false" ht="15" hidden="false" customHeight="false" outlineLevel="0" collapsed="false">
      <c r="A81" s="8"/>
      <c r="B81" s="9"/>
      <c r="C81" s="9"/>
      <c r="D81" s="9"/>
      <c r="E81" s="9"/>
      <c r="F81" s="9"/>
      <c r="G81" s="9"/>
      <c r="H81" s="9"/>
      <c r="I81" s="9"/>
      <c r="J81" s="9"/>
      <c r="K81" s="10"/>
    </row>
    <row r="82" customFormat="false" ht="15" hidden="false" customHeight="false" outlineLevel="0" collapsed="false">
      <c r="A82" s="8"/>
      <c r="B82" s="9"/>
      <c r="C82" s="9"/>
      <c r="D82" s="9"/>
      <c r="E82" s="9"/>
      <c r="F82" s="9"/>
      <c r="G82" s="9"/>
      <c r="H82" s="9"/>
      <c r="I82" s="9"/>
      <c r="J82" s="9"/>
      <c r="K82" s="10"/>
    </row>
    <row r="83" customFormat="false" ht="15" hidden="false" customHeight="false" outlineLevel="0" collapsed="false">
      <c r="A83" s="8"/>
      <c r="B83" s="9"/>
      <c r="C83" s="9"/>
      <c r="D83" s="9"/>
      <c r="E83" s="9"/>
      <c r="F83" s="9"/>
      <c r="G83" s="9"/>
      <c r="H83" s="9"/>
      <c r="I83" s="9"/>
      <c r="J83" s="9"/>
      <c r="K83" s="10"/>
    </row>
    <row r="84" customFormat="false" ht="15" hidden="false" customHeight="false" outlineLevel="0" collapsed="false">
      <c r="A84" s="8"/>
      <c r="B84" s="9"/>
      <c r="C84" s="9"/>
      <c r="D84" s="9"/>
      <c r="E84" s="9"/>
      <c r="F84" s="9"/>
      <c r="G84" s="9"/>
      <c r="H84" s="9"/>
      <c r="I84" s="9"/>
      <c r="J84" s="9"/>
      <c r="K84" s="10"/>
    </row>
    <row r="85" customFormat="false" ht="15" hidden="false" customHeight="false" outlineLevel="0" collapsed="false">
      <c r="A85" s="8"/>
      <c r="B85" s="9"/>
      <c r="C85" s="9"/>
      <c r="D85" s="9"/>
      <c r="E85" s="9"/>
      <c r="F85" s="9"/>
      <c r="G85" s="9"/>
      <c r="H85" s="9"/>
      <c r="I85" s="9"/>
      <c r="J85" s="9"/>
      <c r="K85" s="10"/>
    </row>
    <row r="86" customFormat="false" ht="15" hidden="false" customHeight="false" outlineLevel="0" collapsed="false">
      <c r="A86" s="8"/>
      <c r="B86" s="9"/>
      <c r="C86" s="9"/>
      <c r="D86" s="9"/>
      <c r="E86" s="9"/>
      <c r="F86" s="9"/>
      <c r="G86" s="9"/>
      <c r="H86" s="9"/>
      <c r="I86" s="9"/>
      <c r="J86" s="9"/>
      <c r="K86" s="10"/>
    </row>
    <row r="87" customFormat="false" ht="15" hidden="false" customHeight="false" outlineLevel="0" collapsed="false">
      <c r="A87" s="8"/>
      <c r="B87" s="9"/>
      <c r="C87" s="9"/>
      <c r="D87" s="9"/>
      <c r="E87" s="9"/>
      <c r="F87" s="9"/>
      <c r="G87" s="9"/>
      <c r="H87" s="11"/>
      <c r="I87" s="9"/>
      <c r="J87" s="9"/>
      <c r="K87" s="10"/>
    </row>
    <row r="88" customFormat="false" ht="15" hidden="false" customHeight="false" outlineLevel="0" collapsed="false">
      <c r="A88" s="12"/>
      <c r="B88" s="11"/>
      <c r="C88" s="11"/>
      <c r="D88" s="11"/>
      <c r="E88" s="11"/>
      <c r="F88" s="11"/>
      <c r="G88" s="11"/>
      <c r="I88" s="11"/>
      <c r="J88" s="11"/>
      <c r="K88" s="1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W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P53" activeCellId="0" sqref="P53"/>
    </sheetView>
  </sheetViews>
  <sheetFormatPr defaultColWidth="8.62109375" defaultRowHeight="15" zeroHeight="false" outlineLevelRow="0" outlineLevelCol="0"/>
  <cols>
    <col collapsed="false" customWidth="true" hidden="false" outlineLevel="0" max="8" min="8" style="1" width="10.29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Format="false" ht="15" hidden="false" customHeight="false" outlineLevel="0" collapsed="false">
      <c r="A2" s="2" t="n">
        <v>0</v>
      </c>
      <c r="B2" s="2" t="n">
        <v>6.6</v>
      </c>
      <c r="C2" s="2" t="n">
        <f aca="false">B2-B$2</f>
        <v>0</v>
      </c>
      <c r="D2" s="2" t="n">
        <v>0</v>
      </c>
      <c r="E2" s="5" t="n">
        <f aca="false">2*D9</f>
        <v>0.00215322744559954</v>
      </c>
      <c r="F2" s="5" t="n">
        <f aca="false">E2/0.03</f>
        <v>0.0717742481866514</v>
      </c>
      <c r="G2" s="5" t="n">
        <f aca="false">LN(F2)</f>
        <v>-2.63422952761501</v>
      </c>
      <c r="H2" s="6" t="n">
        <f aca="false">1/F2</f>
        <v>13.9325736634603</v>
      </c>
      <c r="I2" s="5" t="n">
        <v>0</v>
      </c>
      <c r="J2" s="2" t="n">
        <f aca="false">1/2 * LN($F$2/F2)</f>
        <v>0</v>
      </c>
      <c r="K2" s="2" t="n">
        <v>0</v>
      </c>
    </row>
    <row r="3" customFormat="false" ht="15" hidden="false" customHeight="false" outlineLevel="0" collapsed="false">
      <c r="A3" s="2" t="n">
        <f aca="false">A2+1</f>
        <v>1</v>
      </c>
      <c r="B3" s="2" t="n">
        <v>12.4</v>
      </c>
      <c r="C3" s="2" t="n">
        <f aca="false">B3-B$2</f>
        <v>5.8</v>
      </c>
      <c r="D3" s="5" t="n">
        <f aca="false">((1.007*10^5*C3*10^-6)/(8.31*301.65))</f>
        <v>0.000232998492247712</v>
      </c>
      <c r="E3" s="1" t="n">
        <f aca="false">E$2-D3*2</f>
        <v>0.00168723046110412</v>
      </c>
      <c r="F3" s="5" t="n">
        <f aca="false">E3/0.03</f>
        <v>0.0562410153701373</v>
      </c>
      <c r="G3" s="5" t="n">
        <f aca="false">LN(F3)</f>
        <v>-2.8781089774084</v>
      </c>
      <c r="H3" s="6" t="n">
        <f aca="false">1/F3</f>
        <v>17.7806178181302</v>
      </c>
      <c r="I3" s="5" t="n">
        <f aca="false">($F$2-F3)/A3</f>
        <v>0.0155332328165141</v>
      </c>
      <c r="J3" s="5" t="n">
        <f aca="false">1/A3 * LN($F$2/F3)</f>
        <v>0.243879449793388</v>
      </c>
      <c r="K3" s="5" t="n">
        <f aca="false">1/A3*(1/F3-1/$F$2)</f>
        <v>3.84804415466998</v>
      </c>
      <c r="V3" s="0" t="n">
        <v>0</v>
      </c>
    </row>
    <row r="4" customFormat="false" ht="15" hidden="false" customHeight="false" outlineLevel="0" collapsed="false">
      <c r="A4" s="2" t="n">
        <f aca="false">A3+1</f>
        <v>2</v>
      </c>
      <c r="B4" s="2" t="n">
        <v>16.8</v>
      </c>
      <c r="C4" s="2" t="n">
        <f aca="false">B4-B$2</f>
        <v>10.2</v>
      </c>
      <c r="D4" s="5" t="n">
        <f aca="false">((1.007*10^5*C4*10^-6)/(8.31*301.65))</f>
        <v>0.000409755969125286</v>
      </c>
      <c r="E4" s="1" t="n">
        <f aca="false">E$2-D4*2</f>
        <v>0.00133371550734897</v>
      </c>
      <c r="F4" s="5" t="n">
        <f aca="false">E4/0.03</f>
        <v>0.044457183578299</v>
      </c>
      <c r="G4" s="5" t="n">
        <f aca="false">LN(F4)</f>
        <v>-3.11322871976932</v>
      </c>
      <c r="H4" s="6" t="n">
        <f aca="false">1/F4</f>
        <v>22.4935526614901</v>
      </c>
      <c r="I4" s="5" t="n">
        <f aca="false">($F$2-F4)/A4</f>
        <v>0.0136585323041762</v>
      </c>
      <c r="J4" s="5" t="n">
        <f aca="false">1/A4 * LN($F$2/F4)</f>
        <v>0.239499596077157</v>
      </c>
      <c r="K4" s="5" t="n">
        <f aca="false">1/A4*(1/F4-1/$F$2)</f>
        <v>4.2804894990149</v>
      </c>
    </row>
    <row r="5" customFormat="false" ht="15" hidden="false" customHeight="false" outlineLevel="0" collapsed="false">
      <c r="A5" s="2" t="n">
        <f aca="false">A4+1</f>
        <v>3</v>
      </c>
      <c r="B5" s="2" t="n">
        <v>20.4</v>
      </c>
      <c r="C5" s="2" t="n">
        <f aca="false">B5-B$2</f>
        <v>13.8</v>
      </c>
      <c r="D5" s="5" t="n">
        <f aca="false">((1.007*10^5*C5*10^-6)/(8.31*301.65))</f>
        <v>0.000554375722934211</v>
      </c>
      <c r="E5" s="1" t="n">
        <f aca="false">E$2-D5*2</f>
        <v>0.00104447599973112</v>
      </c>
      <c r="F5" s="5" t="n">
        <f aca="false">E5/0.03</f>
        <v>0.0348158666577041</v>
      </c>
      <c r="G5" s="5" t="n">
        <f aca="false">LN(F5)</f>
        <v>-3.35768205767028</v>
      </c>
      <c r="H5" s="6" t="n">
        <f aca="false">1/F5</f>
        <v>28.7225364754411</v>
      </c>
      <c r="I5" s="5" t="n">
        <f aca="false">($F$2-F5)/A5</f>
        <v>0.0123194605096491</v>
      </c>
      <c r="J5" s="5" t="n">
        <f aca="false">1/A5 * LN($F$2/F5)</f>
        <v>0.241150843351758</v>
      </c>
      <c r="K5" s="5" t="n">
        <f aca="false">1/A5*(1/F5-1/$F$2)</f>
        <v>4.92998760399363</v>
      </c>
    </row>
    <row r="6" customFormat="false" ht="15" hidden="false" customHeight="false" outlineLevel="0" collapsed="false">
      <c r="A6" s="2" t="n">
        <f aca="false">A5+1</f>
        <v>4</v>
      </c>
      <c r="B6" s="2" t="n">
        <v>24.2</v>
      </c>
      <c r="C6" s="2" t="n">
        <f aca="false">B6-B$2</f>
        <v>17.6</v>
      </c>
      <c r="D6" s="5" t="n">
        <f aca="false">((1.007*10^5*C6*10^-6)/(8.31*301.65))</f>
        <v>0.000707029907510298</v>
      </c>
      <c r="E6" s="1" t="n">
        <f aca="false">E$2-D6*2</f>
        <v>0.000739167630578947</v>
      </c>
      <c r="F6" s="5" t="n">
        <f aca="false">E6/0.03</f>
        <v>0.0246389210192982</v>
      </c>
      <c r="G6" s="5" t="n">
        <f aca="false">LN(F6)</f>
        <v>-3.70342793107683</v>
      </c>
      <c r="H6" s="6" t="n">
        <f aca="false">1/F6</f>
        <v>40.5861928457321</v>
      </c>
      <c r="I6" s="5" t="n">
        <f aca="false">($F$2-F6)/A6</f>
        <v>0.0117838317918383</v>
      </c>
      <c r="J6" s="5" t="n">
        <f aca="false">1/A6 * LN($F$2/F6)</f>
        <v>0.267299600865454</v>
      </c>
      <c r="K6" s="5" t="n">
        <f aca="false">1/A6*(1/F6-1/$F$2)</f>
        <v>6.66340479556795</v>
      </c>
    </row>
    <row r="7" customFormat="false" ht="15" hidden="false" customHeight="false" outlineLevel="0" collapsed="false">
      <c r="A7" s="2" t="n">
        <f aca="false">A6+1</f>
        <v>5</v>
      </c>
      <c r="B7" s="2" t="n">
        <v>30</v>
      </c>
      <c r="C7" s="2" t="n">
        <f aca="false">B7-B$2</f>
        <v>23.4</v>
      </c>
      <c r="D7" s="5" t="n">
        <f aca="false">((1.007*10^5*C7*10^-6)/(8.31*301.65))</f>
        <v>0.000940028399758009</v>
      </c>
      <c r="E7" s="1" t="n">
        <f aca="false">E$2-D7*2</f>
        <v>0.000273170646083524</v>
      </c>
      <c r="F7" s="5" t="n">
        <f aca="false">E7/0.03</f>
        <v>0.00910568820278414</v>
      </c>
      <c r="G7" s="5" t="n">
        <f aca="false">LN(F7)</f>
        <v>-4.69885598350971</v>
      </c>
      <c r="H7" s="6" t="n">
        <f aca="false">1/F7</f>
        <v>109.821462994334</v>
      </c>
      <c r="I7" s="5" t="n">
        <f aca="false">($F$2-F7)/A7</f>
        <v>0.0125337119967735</v>
      </c>
      <c r="J7" s="5" t="n">
        <f aca="false">1/A7 * LN($F$2/F7)</f>
        <v>0.412925291178939</v>
      </c>
      <c r="K7" s="5" t="n">
        <f aca="false">1/A7*(1/F7-1/$F$2)</f>
        <v>19.1777778661747</v>
      </c>
    </row>
    <row r="8" customFormat="false" ht="15" hidden="false" customHeight="false" outlineLevel="0" collapsed="false">
      <c r="A8" s="2" t="n">
        <f aca="false">A7+1</f>
        <v>6</v>
      </c>
      <c r="B8" s="2" t="n">
        <v>32.8</v>
      </c>
      <c r="C8" s="2" t="n">
        <f aca="false">B8-B$2</f>
        <v>26.2</v>
      </c>
      <c r="D8" s="5" t="n">
        <f aca="false">((1.007*10^5*C8*10^-6)/(8.31*301.65))</f>
        <v>0.00105251043049828</v>
      </c>
      <c r="E8" s="1" t="n">
        <f aca="false">E$2-D8*2</f>
        <v>4.82065846029753E-005</v>
      </c>
      <c r="F8" s="5" t="n">
        <f aca="false">E8/0.03</f>
        <v>0.00160688615343251</v>
      </c>
      <c r="G8" s="5" t="n">
        <f aca="false">LN(F8)</f>
        <v>-6.4334570388978</v>
      </c>
      <c r="H8" s="6" t="n">
        <f aca="false">1/F8</f>
        <v>622.321623634553</v>
      </c>
      <c r="I8" s="5" t="n">
        <f aca="false">($F$2-F8)/A8</f>
        <v>0.0116945603388698</v>
      </c>
      <c r="J8" s="5" t="n">
        <f aca="false">1/A8 * LN($F$2/F8)</f>
        <v>0.633204585213799</v>
      </c>
      <c r="K8" s="5" t="n">
        <f aca="false">1/A8*(1/F8-1/$F$2)</f>
        <v>101.398174995182</v>
      </c>
    </row>
    <row r="9" customFormat="false" ht="15" hidden="false" customHeight="false" outlineLevel="0" collapsed="false">
      <c r="A9" s="2" t="n">
        <v>7</v>
      </c>
      <c r="B9" s="1" t="n">
        <v>33.4</v>
      </c>
      <c r="C9" s="2" t="n">
        <f aca="false">B9-B$2</f>
        <v>26.8</v>
      </c>
      <c r="D9" s="5" t="n">
        <f aca="false">((1.007*10^5*C9*10^-6)/(8.31*301.65))</f>
        <v>0.00107661372279977</v>
      </c>
      <c r="E9" s="1" t="n">
        <f aca="false">E$2-D9*2</f>
        <v>0</v>
      </c>
      <c r="F9" s="5" t="n">
        <f aca="false">E9/0.03</f>
        <v>0</v>
      </c>
      <c r="G9" s="5" t="e">
        <f aca="false">LN(F9)</f>
        <v>#VALUE!</v>
      </c>
      <c r="H9" s="6" t="e">
        <f aca="false">1/F9</f>
        <v>#DIV/0!</v>
      </c>
      <c r="I9" s="5" t="n">
        <f aca="false">($F$2-F9)/A9</f>
        <v>0.0102534640266645</v>
      </c>
      <c r="J9" s="5" t="e">
        <f aca="false">1/A9 * LN($F$2/F9)</f>
        <v>#DIV/0!</v>
      </c>
      <c r="K9" s="5" t="e">
        <f aca="false">1/A9*(1/F9-1/$F$2)</f>
        <v>#DIV/0!</v>
      </c>
    </row>
    <row r="10" customFormat="false" ht="15" hidden="false" customHeight="false" outlineLevel="0" collapsed="false">
      <c r="F10" s="0" t="n">
        <f aca="false">CORREL(A$2:A$8,F$2:F$8)</f>
        <v>-0.997045030964896</v>
      </c>
      <c r="G10" s="0" t="n">
        <f aca="false">CORREL(A$2:A$8,G$2:G$8)</f>
        <v>-0.906285960877963</v>
      </c>
      <c r="H10" s="1" t="n">
        <f aca="false">CORREL(A$2:A$8,H$2:H$8)</f>
        <v>0.70155982072356</v>
      </c>
    </row>
    <row r="25" customFormat="false" ht="15" hidden="false" customHeight="false" outlineLevel="0" collapsed="false">
      <c r="W25" s="0" t="n">
        <v>1</v>
      </c>
    </row>
    <row r="45" customFormat="false" ht="15" hidden="false" customHeight="false" outlineLevel="0" collapsed="false">
      <c r="W45" s="0" t="n">
        <v>2</v>
      </c>
    </row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LibreOffice/24.8.5.2$Linux_X86_64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2026-03-21T16:04:08Z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